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2"/>
  <c r="Q32"/>
  <c r="Q1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<sst xmlns="http://schemas.openxmlformats.org/spreadsheetml/2006/main" count="116" uniqueCount="75">
  <si>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</si>
  <si>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</si>
  <si>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</si>
  <si>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MS Brno</t>
  </si>
  <si>
    <t>Datum:  </t>
  </si>
  <si>
    <t>15.3.2025</t>
  </si>
  <si>
    <t>Domácí</t>
  </si>
  <si>
    <t>KK Moravská Slávia Brno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</si>
  <si>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</si>
  <si>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</si>
  <si>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</si>
  <si>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</si>
  <si>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</si>
  <si>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</si>
  <si>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</si>
  <si>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</si>
  <si>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</si>
  <si>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</si>
  <si>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</si>
  <si>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</si>
  <si>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</si>
  <si>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Sedlář</t>
  </si>
  <si>
    <t>Havran</t>
  </si>
  <si>
    <t>Aleš</t>
  </si>
  <si>
    <t>Radek</t>
  </si>
  <si>
    <t>Košťál</t>
  </si>
  <si>
    <t>Sobota</t>
  </si>
  <si>
    <t>Pavel</t>
  </si>
  <si>
    <t>Břetislav</t>
  </si>
  <si>
    <t>Antoš</t>
  </si>
  <si>
    <t>Baslar</t>
  </si>
  <si>
    <t>Jiří</t>
  </si>
  <si>
    <t>Novák</t>
  </si>
  <si>
    <t>Hošek</t>
  </si>
  <si>
    <t>Stanislav</t>
  </si>
  <si>
    <t>Marian</t>
  </si>
  <si>
    <t>Šenkýř</t>
  </si>
  <si>
    <t>Bartoš</t>
  </si>
  <si>
    <t>Kamil</t>
  </si>
  <si>
    <t>Klika</t>
  </si>
  <si>
    <t>Albrecht</t>
  </si>
  <si>
    <t>Milan</t>
  </si>
  <si>
    <t>Michal</t>
  </si>
  <si>
    <t>Celkový výkon družstva  </t>
  </si>
  <si>
    <t>Vedoucí družstva         Jméno:</t>
  </si>
  <si>
    <t>Milan Klika</t>
  </si>
  <si>
    <t>Bodový zisk</t>
  </si>
  <si>
    <t>Radek Havran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</si>
  <si>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</si>
  <si>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</si>
  <si>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</si>
  <si>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</si>
  <si>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</si>
  <si>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</si>
  <si>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</si>
  <si>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</si>
  <si>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</si>
  <si>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</si>
  <si>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</si>
  <si>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</si>
  <si>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</si>
  <si>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</si>
  <si>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</si>
  <si>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</si>
  <si>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</si>
  <si>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</si>
  <si>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</si>
  <si>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</si>
  <si>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</si>
  <si>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Lang Dalibor</t>
  </si>
  <si>
    <t>Antoš Pavel</t>
  </si>
  <si>
    <t>Napomínání hráčů za nesportovní chování či vyloučení ze startu:</t>
  </si>
  <si>
    <t>Různé:</t>
  </si>
  <si>
    <t xml:space="preserve">Datum a podpis rozhodčího:  </t>
  </si>
  <si>
    <t>15.3.2025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</si>
</sst>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62</v>
      </c>
      <c r="F8" s="12">
        <v>1</v>
      </c>
      <c r="G8" s="13">
        <f>IF(AND(ISBLANK(D8),ISBLANK(E8)),"",D8+E8)</f>
        <v>163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54</v>
      </c>
      <c r="P8" s="12">
        <v>0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44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107</v>
      </c>
      <c r="O9" s="18">
        <v>71</v>
      </c>
      <c r="P9" s="18">
        <v>1</v>
      </c>
      <c r="Q9" s="19">
        <f>IF(AND(ISBLANK(N9),ISBLANK(O9)),"",N9+O9)</f>
        <v>178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53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44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36</v>
      </c>
      <c r="F11" s="23">
        <v>0</v>
      </c>
      <c r="G11" s="24">
        <f>IF(AND(ISBLANK(D11),ISBLANK(E11)),"",D11+E11)</f>
        <v>113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34</v>
      </c>
      <c r="P11" s="23">
        <v>1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19571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195</v>
      </c>
      <c r="F12" s="28">
        <f>IF(ISNUMBER($G12),SUM(F8:F11),"")</f>
        <v>2</v>
      </c>
      <c r="G12" s="29">
        <f>IF(SUM($G8:$G11)+SUM($Q8:$Q11)&gt;0,SUM(G8:G11),"")</f>
        <v>567</v>
      </c>
      <c r="H12" s="27">
        <f>IF(ISNUMBER($G12),SUM(H8:H11),"")</f>
        <v>2</v>
      </c>
      <c r="I12" s="99"/>
      <c r="K12" s="96">
        <v>7702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203</v>
      </c>
      <c r="P12" s="28">
        <f>IF(ISNUMBER($G12),SUM(P8:P11),"")</f>
        <v>2</v>
      </c>
      <c r="Q12" s="29">
        <f>IF(SUM($G8:$G11)+SUM($Q8:$Q11)&gt;0,SUM(Q8:Q11),"")</f>
        <v>571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58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36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53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43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62</v>
      </c>
      <c r="F15" s="18">
        <v>0</v>
      </c>
      <c r="G15" s="19">
        <f>IF(AND(ISBLANK(D15),ISBLANK(E15)),"",D15+E15)</f>
        <v>165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103</v>
      </c>
      <c r="O15" s="18">
        <v>44</v>
      </c>
      <c r="P15" s="18">
        <v>1</v>
      </c>
      <c r="Q15" s="19">
        <f>IF(AND(ISBLANK(N15),ISBLANK(O15)),"",N15+O15)</f>
        <v>147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110</v>
      </c>
      <c r="E16" s="23">
        <v>54</v>
      </c>
      <c r="F16" s="23">
        <v>0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50</v>
      </c>
      <c r="P16" s="23">
        <v>0</v>
      </c>
      <c r="Q16" s="24">
        <f>IF(AND(ISBLANK(N16),ISBLANK(O16)),"",N16+O16)</f>
        <v>155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227</v>
      </c>
      <c r="F17" s="28">
        <f>IF(ISNUMBER($G17),SUM(F13:F16),"")</f>
        <v>0</v>
      </c>
      <c r="G17" s="29">
        <f>IF(SUM($G13:$G16)+SUM($Q13:$Q16)&gt;0,SUM(G13:G16),"")</f>
        <v>618</v>
      </c>
      <c r="H17" s="27">
        <f>IF(ISNUMBER($G17),SUM(H13:H16),"")</f>
        <v>4</v>
      </c>
      <c r="I17" s="99"/>
      <c r="K17" s="96">
        <v>18569</v>
      </c>
      <c r="L17" s="97"/>
      <c r="M17" s="26" t="s">
        <v>18</v>
      </c>
      <c r="N17" s="27">
        <f>IF(ISNUMBER($G17),SUM(N13:N16),"")</f>
        <v>392</v>
      </c>
      <c r="O17" s="28">
        <f>IF(ISNUMBER($G17),SUM(O13:O16),"")</f>
        <v>173</v>
      </c>
      <c r="P17" s="28">
        <f>IF(ISNUMBER($G17),SUM(P13:P16),"")</f>
        <v>3</v>
      </c>
      <c r="Q17" s="29">
        <f>IF(SUM($G13:$G16)+SUM($Q13:$Q16)&gt;0,SUM(Q13:Q16),"")</f>
        <v>565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33</v>
      </c>
      <c r="F18" s="12">
        <v>4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105</v>
      </c>
      <c r="O18" s="12">
        <v>72</v>
      </c>
      <c r="P18" s="12">
        <v>1</v>
      </c>
      <c r="Q18" s="13">
        <f>IF(AND(ISBLANK(N18),ISBLANK(O18)),"",N18+O18)</f>
        <v>177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62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3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90</v>
      </c>
      <c r="E20" s="18">
        <v>26</v>
      </c>
      <c r="F20" s="18">
        <v>6</v>
      </c>
      <c r="G20" s="19">
        <f>IF(AND(ISBLANK(D20),ISBLANK(E20)),"",D20+E20)</f>
        <v>116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35</v>
      </c>
      <c r="P20" s="18">
        <v>1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53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51</v>
      </c>
      <c r="P21" s="23">
        <v>1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7164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174</v>
      </c>
      <c r="F22" s="28">
        <f>IF(ISNUMBER($G22),SUM(F18:F21),"")</f>
        <v>11</v>
      </c>
      <c r="G22" s="29">
        <f>IF(SUM($G18:$G21)+SUM($Q18:$Q21)&gt;0,SUM(G18:G21),"")</f>
        <v>527</v>
      </c>
      <c r="H22" s="27">
        <f>IF(ISNUMBER($G22),SUM(H18:H21),"")</f>
        <v>1</v>
      </c>
      <c r="I22" s="99"/>
      <c r="K22" s="96">
        <v>6986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202</v>
      </c>
      <c r="P22" s="28">
        <f>IF(ISNUMBER($G22),SUM(P18:P21),"")</f>
        <v>6</v>
      </c>
      <c r="Q22" s="29">
        <f>IF(SUM($G18:$G21)+SUM($Q18:$Q21)&gt;0,SUM(Q18:Q21),"")</f>
        <v>590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42</v>
      </c>
      <c r="F23" s="12">
        <v>0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49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52</v>
      </c>
      <c r="F24" s="18">
        <v>2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41</v>
      </c>
      <c r="P24" s="18">
        <v>4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56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102</v>
      </c>
      <c r="O25" s="18">
        <v>43</v>
      </c>
      <c r="P25" s="18">
        <v>1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113</v>
      </c>
      <c r="E26" s="23">
        <v>32</v>
      </c>
      <c r="F26" s="23">
        <v>3</v>
      </c>
      <c r="G26" s="24">
        <f>IF(AND(ISBLANK(D26),ISBLANK(E26)),"",D26+E26)</f>
        <v>145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106</v>
      </c>
      <c r="O26" s="23">
        <v>52</v>
      </c>
      <c r="P26" s="23">
        <v>0</v>
      </c>
      <c r="Q26" s="24">
        <f>IF(AND(ISBLANK(N26),ISBLANK(O26)),"",N26+O26)</f>
        <v>158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182</v>
      </c>
      <c r="F27" s="28">
        <f>IF(ISNUMBER($G27),SUM(F23:F26),"")</f>
        <v>6</v>
      </c>
      <c r="G27" s="29">
        <f>IF(SUM($G23:$G26)+SUM($Q23:$Q26)&gt;0,SUM(G23:G26),"")</f>
        <v>574</v>
      </c>
      <c r="H27" s="27">
        <f>IF(ISNUMBER($G27),SUM(H23:H26),"")</f>
        <v>2</v>
      </c>
      <c r="I27" s="99"/>
      <c r="K27" s="96">
        <v>9088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185</v>
      </c>
      <c r="P27" s="28">
        <f>IF(ISNUMBER($G27),SUM(P23:P26),"")</f>
        <v>6</v>
      </c>
      <c r="Q27" s="29">
        <f>IF(SUM($G23:$G26)+SUM($Q23:$Q26)&gt;0,SUM(Q23:Q26),"")</f>
        <v>572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57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102</v>
      </c>
      <c r="O28" s="12">
        <v>41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45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51</v>
      </c>
      <c r="P29" s="18">
        <v>2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78</v>
      </c>
      <c r="E30" s="18">
        <v>42</v>
      </c>
      <c r="F30" s="18">
        <v>2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87</v>
      </c>
      <c r="O30" s="18">
        <v>34</v>
      </c>
      <c r="P30" s="18">
        <v>2</v>
      </c>
      <c r="Q30" s="19">
        <f>IF(AND(ISBLANK(N30),ISBLANK(O30)),"",N30+O30)</f>
        <v>121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59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35</v>
      </c>
      <c r="P31" s="23">
        <v>2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19877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203</v>
      </c>
      <c r="F32" s="28">
        <f>IF(ISNUMBER($G32),SUM(F28:F31),"")</f>
        <v>3</v>
      </c>
      <c r="G32" s="29">
        <f>IF(SUM($G28:$G31)+SUM($Q28:$Q31)&gt;0,SUM(G28:G31),"")</f>
        <v>555</v>
      </c>
      <c r="H32" s="27">
        <f>IF(ISNUMBER($G32),SUM(H28:H31),"")</f>
        <v>1</v>
      </c>
      <c r="I32" s="99"/>
      <c r="K32" s="96">
        <v>18634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161</v>
      </c>
      <c r="P32" s="28">
        <f>IF(ISNUMBER($G32),SUM(P28:P31),"")</f>
        <v>6</v>
      </c>
      <c r="Q32" s="29">
        <f>IF(SUM($G28:$G31)+SUM($Q28:$Q31)&gt;0,SUM(Q28:Q31),"")</f>
        <v>529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104</v>
      </c>
      <c r="E33" s="12">
        <v>43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99</v>
      </c>
      <c r="O33" s="12">
        <v>52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44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54</v>
      </c>
      <c r="P34" s="18">
        <v>1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53</v>
      </c>
      <c r="F35" s="18">
        <v>3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93</v>
      </c>
      <c r="O35" s="18">
        <v>51</v>
      </c>
      <c r="P35" s="18">
        <v>0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52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109</v>
      </c>
      <c r="O36" s="23">
        <v>36</v>
      </c>
      <c r="P36" s="23">
        <v>0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396</v>
      </c>
      <c r="E37" s="28">
        <f>IF(ISNUMBER($G37),SUM(E33:E36),"")</f>
        <v>192</v>
      </c>
      <c r="F37" s="28">
        <f>IF(ISNUMBER($G37),SUM(F33:F36),"")</f>
        <v>4</v>
      </c>
      <c r="G37" s="29">
        <f>IF(SUM($G33:$G36)+SUM($Q33:$Q36)&gt;0,SUM(G33:G36),"")</f>
        <v>588</v>
      </c>
      <c r="H37" s="27">
        <f>IF(ISNUMBER($G37),SUM(H33:H36),"")</f>
        <v>2</v>
      </c>
      <c r="I37" s="99"/>
      <c r="K37" s="96">
        <v>17646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193</v>
      </c>
      <c r="P37" s="28">
        <f>IF(ISNUMBER($G37),SUM(P33:P36),"")</f>
        <v>2</v>
      </c>
      <c r="Q37" s="29">
        <f>IF(SUM($G33:$G36)+SUM($Q33:$Q36)&gt;0,SUM(Q33:Q36),"")</f>
        <v>589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2256</v>
      </c>
      <c r="E39" s="34">
        <f>IF(ISNUMBER($G39),SUM(E12,E17,E22,E27,E32,E37),"")</f>
        <v>1173</v>
      </c>
      <c r="F39" s="34">
        <f>IF(ISNUMBER($G39),SUM(F12,F17,F22,F27,F32,F37),"")</f>
        <v>26</v>
      </c>
      <c r="G39" s="35">
        <f>IF(SUM($G$8:$G$37)+SUM($Q$8:$Q$37)&gt;0,SUM(G12,G17,G22,G27,G32,G37),"")</f>
        <v>3429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2299</v>
      </c>
      <c r="O39" s="34">
        <f>IF(ISNUMBER($G39),SUM(O12,O17,O22,O27,O32,O37),"")</f>
        <v>1117</v>
      </c>
      <c r="P39" s="34">
        <f>IF(ISNUMBER($G39),SUM(P12,P17,P22,P27,P32,P37),"")</f>
        <v>25</v>
      </c>
      <c r="Q39" s="35">
        <f>IF(SUM($G$8:$G$37)+SUM($Q$8:$Q$37)&gt;0,SUM(Q12,Q17,Q22,Q27,Q32,Q37),"")</f>
        <v>3416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88</v>
      </c>
      <c r="B57" s="72" t="s">
        <v>69</v>
      </c>
      <c r="C57" s="73"/>
      <c r="D57" s="63">
        <v>22607</v>
      </c>
      <c r="E57" s="72" t="s">
        <v>70</v>
      </c>
      <c r="F57" s="75"/>
      <c r="G57" s="75"/>
      <c r="H57" s="73"/>
      <c r="I57" s="63">
        <v>7164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2025-03-16T17:59:51Z</dcterms:modified>
</cp:coreProperties>
</file>